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75" windowWidth="11340" windowHeight="9345"/>
  </bookViews>
  <sheets>
    <sheet name="ССР КПД" sheetId="3" r:id="rId1"/>
  </sheets>
  <definedNames>
    <definedName name="_xlnm.Print_Titles" localSheetId="0">'ССР КПД'!$25:$25</definedName>
  </definedNames>
  <calcPr calcId="125725"/>
</workbook>
</file>

<file path=xl/calcChain.xml><?xml version="1.0" encoding="utf-8"?>
<calcChain xmlns="http://schemas.openxmlformats.org/spreadsheetml/2006/main">
  <c r="G77" i="3"/>
  <c r="F77"/>
  <c r="E77"/>
  <c r="D77"/>
  <c r="H76"/>
  <c r="H77" s="1"/>
  <c r="G74"/>
  <c r="F74"/>
  <c r="E74"/>
  <c r="D74"/>
  <c r="H73"/>
  <c r="H74" s="1"/>
  <c r="F70"/>
  <c r="G60"/>
  <c r="F60"/>
  <c r="G56"/>
  <c r="F56"/>
  <c r="E56"/>
  <c r="D56"/>
  <c r="H55"/>
  <c r="H54"/>
  <c r="H53"/>
  <c r="H56" s="1"/>
  <c r="G50"/>
  <c r="F50"/>
  <c r="E50"/>
  <c r="D50"/>
  <c r="H49"/>
  <c r="H48"/>
  <c r="H47"/>
  <c r="H46"/>
  <c r="H45"/>
  <c r="H44"/>
  <c r="H43"/>
  <c r="H42"/>
  <c r="H41"/>
  <c r="H40"/>
  <c r="H39"/>
  <c r="H38"/>
  <c r="H37"/>
  <c r="H36"/>
  <c r="H35"/>
  <c r="H34"/>
  <c r="H33"/>
  <c r="A33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H32"/>
  <c r="G30"/>
  <c r="G51" s="1"/>
  <c r="G57" s="1"/>
  <c r="G61" s="1"/>
  <c r="F30"/>
  <c r="F51" s="1"/>
  <c r="F57" s="1"/>
  <c r="F61" s="1"/>
  <c r="F71" s="1"/>
  <c r="F78" s="1"/>
  <c r="E30"/>
  <c r="D30"/>
  <c r="D51" s="1"/>
  <c r="D57" s="1"/>
  <c r="H29"/>
  <c r="H28"/>
  <c r="H27"/>
  <c r="H30" s="1"/>
  <c r="H50" l="1"/>
  <c r="H51" s="1"/>
  <c r="H57" s="1"/>
  <c r="E51"/>
  <c r="E57" s="1"/>
  <c r="E59" s="1"/>
  <c r="E60" s="1"/>
  <c r="E61" s="1"/>
  <c r="D59"/>
  <c r="F80"/>
  <c r="F81"/>
  <c r="F83" s="1"/>
  <c r="E63" l="1"/>
  <c r="E70" s="1"/>
  <c r="E71" s="1"/>
  <c r="E78" s="1"/>
  <c r="F85"/>
  <c r="F86" s="1"/>
  <c r="D60"/>
  <c r="D61" s="1"/>
  <c r="H59"/>
  <c r="H60" s="1"/>
  <c r="H61" s="1"/>
  <c r="G69" s="1"/>
  <c r="G83" s="1"/>
  <c r="G85" s="1"/>
  <c r="G86" s="1"/>
  <c r="E80" l="1"/>
  <c r="E81" s="1"/>
  <c r="E83" s="1"/>
  <c r="D63"/>
  <c r="E85" l="1"/>
  <c r="E86" s="1"/>
  <c r="H63"/>
  <c r="D70"/>
  <c r="D71" s="1"/>
  <c r="D78" s="1"/>
  <c r="G70"/>
  <c r="G71" s="1"/>
  <c r="G78" s="1"/>
  <c r="H69"/>
  <c r="G80" l="1"/>
  <c r="G81" s="1"/>
  <c r="H70"/>
  <c r="H71" s="1"/>
  <c r="H78" s="1"/>
  <c r="D80"/>
  <c r="D81" s="1"/>
  <c r="D83" s="1"/>
  <c r="D85" l="1"/>
  <c r="D86" s="1"/>
  <c r="H83"/>
  <c r="H80"/>
  <c r="H81" s="1"/>
  <c r="H85" l="1"/>
  <c r="H86" s="1"/>
</calcChain>
</file>

<file path=xl/sharedStrings.xml><?xml version="1.0" encoding="utf-8"?>
<sst xmlns="http://schemas.openxmlformats.org/spreadsheetml/2006/main" count="122" uniqueCount="118">
  <si>
    <t>(наименование стройки)</t>
  </si>
  <si>
    <t>№ пп</t>
  </si>
  <si>
    <t>монтажных работ</t>
  </si>
  <si>
    <t>оборудования, мебели, инвентаря</t>
  </si>
  <si>
    <t>прочих</t>
  </si>
  <si>
    <t>Форма № 1</t>
  </si>
  <si>
    <t>СВОДНЫЙ СМЕТНЫЙ РАСЧЕТ СТОИМОСТИ СТРОИТЕЛЬСТВА</t>
  </si>
  <si>
    <t xml:space="preserve">Заказчик </t>
  </si>
  <si>
    <t>(наименование организации)</t>
  </si>
  <si>
    <t>(ссылка на документ об утверждении)</t>
  </si>
  <si>
    <t>Номера сметных расчетов и смет</t>
  </si>
  <si>
    <t>Наименование глав, объектов, работ и затрат</t>
  </si>
  <si>
    <t xml:space="preserve">В том числе возвратных сумм </t>
  </si>
  <si>
    <t>строитель-
ных работ</t>
  </si>
  <si>
    <t>Филиал  ОАО "МРСК Центра"-"Костромаэнерго"</t>
  </si>
  <si>
    <t>Составлена в ценах по состоянию на ______________</t>
  </si>
  <si>
    <t>Сметная стоимость, тыс. руб.</t>
  </si>
  <si>
    <t>Общая сметная стоимость, тыс. руб.</t>
  </si>
  <si>
    <t>Глава 1. Подготовка территории строительства</t>
  </si>
  <si>
    <t>Итого по Главе 1</t>
  </si>
  <si>
    <t>Глава 2. Основные объекты строительства</t>
  </si>
  <si>
    <t xml:space="preserve"> Демонтажные работы</t>
  </si>
  <si>
    <t>ВОЛС</t>
  </si>
  <si>
    <t>Монтаж оборудования ОРУ -35кВ</t>
  </si>
  <si>
    <t>Перевозка и такелаж демонтированных трансформаторов</t>
  </si>
  <si>
    <t>Приобретение и монтаж оборудования ЗРУ</t>
  </si>
  <si>
    <t>Приобретение и монтаж оборудования ОРУ 110кВ</t>
  </si>
  <si>
    <t>Пусконаладочные работы</t>
  </si>
  <si>
    <t>Установка порталов  (1 этап)</t>
  </si>
  <si>
    <t>Электротехническая часть</t>
  </si>
  <si>
    <t>АИИСКУЭ</t>
  </si>
  <si>
    <t>АСДУ</t>
  </si>
  <si>
    <t>Заземление</t>
  </si>
  <si>
    <t>Кабельные и воотводные лотки</t>
  </si>
  <si>
    <t>Монтаж БКТП 110кВ</t>
  </si>
  <si>
    <t>Монтаж здания ОПУ</t>
  </si>
  <si>
    <t>Наружное освещение</t>
  </si>
  <si>
    <t>Ограждение</t>
  </si>
  <si>
    <t>Приобретение и монтаж оборудования КРУН</t>
  </si>
  <si>
    <t>Приобретение и монтаж оборудования ОПУ</t>
  </si>
  <si>
    <t xml:space="preserve">Пусконаладочные работы  </t>
  </si>
  <si>
    <t>Пусконаладочные работы ОПС</t>
  </si>
  <si>
    <t>Установка порталов</t>
  </si>
  <si>
    <t>Итого по Главе 2</t>
  </si>
  <si>
    <t>Итого по Главам 1-2</t>
  </si>
  <si>
    <t>Глава 7. Благоустройство и озеленение территории</t>
  </si>
  <si>
    <t>Итого по Главе 7</t>
  </si>
  <si>
    <t>Глава 8. Временные здания и сооружения</t>
  </si>
  <si>
    <t>ГСНр-81-05-01-2001 п.3,5</t>
  </si>
  <si>
    <t>Итого по Главе 8</t>
  </si>
  <si>
    <t>Глава 9. Прочие работы и затраты</t>
  </si>
  <si>
    <t>МДС 81-35.2004 прил.8 п.9.9</t>
  </si>
  <si>
    <t>ГСН-81-05-02-2007 п.2.6</t>
  </si>
  <si>
    <t>Итого по Главе 9</t>
  </si>
  <si>
    <t>Итого по Главам 1-9</t>
  </si>
  <si>
    <t>Глава 10. Содержание службы заказчика. Строительный контроль</t>
  </si>
  <si>
    <t>МДС 81-35.2004 п.4.87</t>
  </si>
  <si>
    <t>Итого по Главе 10</t>
  </si>
  <si>
    <t>Глава 12. Проектные и изыскательские работы</t>
  </si>
  <si>
    <t>Проектные работы</t>
  </si>
  <si>
    <t>Итого по Главе 12</t>
  </si>
  <si>
    <t>Итого по Главам 1-12</t>
  </si>
  <si>
    <t>Непредвиденные затраты</t>
  </si>
  <si>
    <t>МДС 81-35.2004 п.4.96</t>
  </si>
  <si>
    <t>Налоги и обязательные платежи</t>
  </si>
  <si>
    <t>МДС 81-35.2004 п.4.100</t>
  </si>
  <si>
    <t>НДС - 18%</t>
  </si>
  <si>
    <t>Всего по сводному расчету</t>
  </si>
  <si>
    <t xml:space="preserve"> №1-1-1</t>
  </si>
  <si>
    <t xml:space="preserve"> №1-2-1</t>
  </si>
  <si>
    <t xml:space="preserve">№2-1-6 </t>
  </si>
  <si>
    <t>№2-1-1</t>
  </si>
  <si>
    <t>№2-1-2</t>
  </si>
  <si>
    <t>№2-1-3</t>
  </si>
  <si>
    <t>№2-1-4</t>
  </si>
  <si>
    <t>№2-1-5</t>
  </si>
  <si>
    <t xml:space="preserve">Кабельные трассы  </t>
  </si>
  <si>
    <t>№2-1-7</t>
  </si>
  <si>
    <t>№2-2-1</t>
  </si>
  <si>
    <t>№2-2-2</t>
  </si>
  <si>
    <t>№2-2-3</t>
  </si>
  <si>
    <t>№2-2-4</t>
  </si>
  <si>
    <t>№2-2-5</t>
  </si>
  <si>
    <t>№2-2-6</t>
  </si>
  <si>
    <t>№2-2-7</t>
  </si>
  <si>
    <t>№2-2-8</t>
  </si>
  <si>
    <t>№2-2-9</t>
  </si>
  <si>
    <t>№2-2-10</t>
  </si>
  <si>
    <t>№2-2-11</t>
  </si>
  <si>
    <t>№02-01-12</t>
  </si>
  <si>
    <t>№7-7-1</t>
  </si>
  <si>
    <t>№7-7-2</t>
  </si>
  <si>
    <t>№7-7-3</t>
  </si>
  <si>
    <t xml:space="preserve">Благоустройство  </t>
  </si>
  <si>
    <t>№9-1-1</t>
  </si>
  <si>
    <t>№9-9-2</t>
  </si>
  <si>
    <t>№9-9-3</t>
  </si>
  <si>
    <t>Пусконаладочные работы АИИС</t>
  </si>
  <si>
    <t>Пусконаладочные работы АСДУ</t>
  </si>
  <si>
    <t>№9-2-1</t>
  </si>
  <si>
    <t>№9-9-4</t>
  </si>
  <si>
    <t>Производство работ в зимнее время - 3,2%</t>
  </si>
  <si>
    <t>Итого по Главам 1-8</t>
  </si>
  <si>
    <t>Временные здания и сооружения - 3,9%*0,8=3,12</t>
  </si>
  <si>
    <t>Итого по Главам 1-7</t>
  </si>
  <si>
    <t>Непредвиденные затраты - 3%</t>
  </si>
  <si>
    <t>7,61/10,14/3,58</t>
  </si>
  <si>
    <t>Индекс 1 кв. 2013 г.</t>
  </si>
  <si>
    <t>Итого в текущих ценах</t>
  </si>
  <si>
    <t>Итого с  Непредвиденными затратами</t>
  </si>
  <si>
    <t xml:space="preserve">Содержание дирекции (технического надзора) строящегося предприятия </t>
  </si>
  <si>
    <t>Добровольное страхование - 0,7%</t>
  </si>
  <si>
    <t>Составил: ___________________________инженер ООО ЭСИ Веселова Е.А.</t>
  </si>
  <si>
    <t>(должность, подпись, расшифровка)</t>
  </si>
  <si>
    <t>Проверил: ___________________________</t>
  </si>
  <si>
    <t>"Утвержден" «    »________________2013 г.</t>
  </si>
  <si>
    <t>Сводный сметный расчет в сумме 128 539,357 тыс. руб.</t>
  </si>
  <si>
    <t>«    »________________2013 г.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</si>
</sst>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#,##0.000"/>
  </numFmts>
  <fonts count="7"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  <font>
      <sz val="8"/>
      <name val="Arial"/>
      <family val="2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1" xfId="0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49" fontId="1" fillId="0" borderId="1" xfId="0" applyNumberFormat="1" applyFont="1" applyBorder="1" applyAlignment="1">
      <alignment horizontal="left" vertical="top"/>
    </xf>
    <xf numFmtId="49" fontId="1" fillId="0" borderId="0" xfId="0" applyNumberFormat="1" applyFont="1" applyBorder="1" applyAlignment="1">
      <alignment horizontal="left" vertical="top"/>
    </xf>
    <xf numFmtId="0" fontId="1" fillId="0" borderId="3" xfId="0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/>
    </xf>
    <xf numFmtId="49" fontId="1" fillId="0" borderId="2" xfId="0" applyNumberFormat="1" applyFont="1" applyBorder="1" applyAlignment="1">
      <alignment horizontal="left" vertical="top"/>
    </xf>
    <xf numFmtId="164" fontId="1" fillId="0" borderId="2" xfId="0" applyNumberFormat="1" applyFont="1" applyBorder="1" applyAlignment="1">
      <alignment horizontal="right" vertical="top" wrapText="1"/>
    </xf>
    <xf numFmtId="164" fontId="2" fillId="0" borderId="2" xfId="0" applyNumberFormat="1" applyFont="1" applyBorder="1" applyAlignment="1">
      <alignment horizontal="right" vertical="top" wrapText="1"/>
    </xf>
    <xf numFmtId="164" fontId="5" fillId="0" borderId="2" xfId="0" applyNumberFormat="1" applyFont="1" applyBorder="1" applyAlignment="1">
      <alignment horizontal="right" vertical="top" wrapText="1"/>
    </xf>
    <xf numFmtId="49" fontId="1" fillId="0" borderId="2" xfId="0" applyNumberFormat="1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right" vertical="top"/>
    </xf>
    <xf numFmtId="0" fontId="1" fillId="0" borderId="2" xfId="0" applyFont="1" applyFill="1" applyBorder="1" applyAlignment="1">
      <alignment horizontal="right" vertical="top" wrapText="1"/>
    </xf>
    <xf numFmtId="164" fontId="1" fillId="0" borderId="2" xfId="0" applyNumberFormat="1" applyFont="1" applyFill="1" applyBorder="1" applyAlignment="1">
      <alignment horizontal="right" vertical="top" wrapText="1"/>
    </xf>
    <xf numFmtId="164" fontId="1" fillId="0" borderId="2" xfId="0" applyNumberFormat="1" applyFont="1" applyFill="1" applyBorder="1" applyAlignment="1">
      <alignment horizontal="right" vertical="top"/>
    </xf>
    <xf numFmtId="1" fontId="1" fillId="0" borderId="2" xfId="0" applyNumberFormat="1" applyFont="1" applyFill="1" applyBorder="1" applyAlignment="1">
      <alignment horizontal="right" vertical="top"/>
    </xf>
    <xf numFmtId="49" fontId="1" fillId="0" borderId="2" xfId="0" applyNumberFormat="1" applyFont="1" applyBorder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" fillId="0" borderId="0" xfId="0" applyFont="1" applyAlignment="1">
      <alignment horizontal="center" vertical="top" wrapText="1"/>
    </xf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right" vertical="top" wrapText="1"/>
    </xf>
    <xf numFmtId="0" fontId="2" fillId="0" borderId="2" xfId="0" applyFont="1" applyBorder="1" applyAlignment="1">
      <alignment horizontal="left" vertical="top" wrapText="1"/>
    </xf>
    <xf numFmtId="49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0" fillId="0" borderId="0" xfId="0" applyAlignment="1">
      <alignment horizontal="center" vertical="top" wrapText="1"/>
    </xf>
    <xf numFmtId="49" fontId="6" fillId="0" borderId="0" xfId="0" applyNumberFormat="1" applyFont="1" applyAlignment="1">
      <alignment horizontal="center" vertical="top"/>
    </xf>
    <xf numFmtId="0" fontId="1" fillId="0" borderId="2" xfId="0" applyFont="1" applyFill="1" applyBorder="1" applyAlignment="1">
      <alignment horizontal="center" vertical="top" wrapText="1"/>
    </xf>
    <xf numFmtId="0" fontId="1" fillId="0" borderId="0" xfId="0" applyFont="1" applyFill="1"/>
    <xf numFmtId="0" fontId="1" fillId="0" borderId="2" xfId="0" applyFont="1" applyFill="1" applyBorder="1" applyAlignment="1">
      <alignment horizontal="center" vertical="top"/>
    </xf>
    <xf numFmtId="49" fontId="1" fillId="0" borderId="2" xfId="0" applyNumberFormat="1" applyFont="1" applyFill="1" applyBorder="1" applyAlignment="1">
      <alignment horizontal="left" vertical="top"/>
    </xf>
    <xf numFmtId="0" fontId="2" fillId="0" borderId="2" xfId="0" applyFont="1" applyFill="1" applyBorder="1" applyAlignment="1">
      <alignment horizontal="right" vertical="top" wrapText="1"/>
    </xf>
    <xf numFmtId="0" fontId="2" fillId="0" borderId="2" xfId="0" applyFont="1" applyFill="1" applyBorder="1" applyAlignment="1">
      <alignment horizontal="left" vertical="top" wrapText="1"/>
    </xf>
    <xf numFmtId="49" fontId="1" fillId="0" borderId="2" xfId="0" applyNumberFormat="1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164" fontId="1" fillId="0" borderId="0" xfId="0" applyNumberFormat="1" applyFont="1" applyFill="1"/>
    <xf numFmtId="164" fontId="2" fillId="0" borderId="2" xfId="0" applyNumberFormat="1" applyFont="1" applyFill="1" applyBorder="1" applyAlignment="1">
      <alignment horizontal="right" vertical="top" wrapText="1"/>
    </xf>
    <xf numFmtId="164" fontId="2" fillId="0" borderId="2" xfId="0" applyNumberFormat="1" applyFont="1" applyFill="1" applyBorder="1" applyAlignment="1">
      <alignment horizontal="right" vertical="top"/>
    </xf>
    <xf numFmtId="165" fontId="2" fillId="0" borderId="2" xfId="0" applyNumberFormat="1" applyFont="1" applyFill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O100"/>
  <sheetViews>
    <sheetView showGridLines="0" tabSelected="1" workbookViewId="0">
      <selection activeCell="G13" sqref="G13"/>
    </sheetView>
  </sheetViews>
  <sheetFormatPr defaultRowHeight="12.75"/>
  <cols>
    <col min="1" max="1" width="5" style="1" customWidth="1"/>
    <col min="2" max="2" width="17.85546875" style="2" customWidth="1"/>
    <col min="3" max="3" width="48.42578125" style="2" customWidth="1"/>
    <col min="4" max="4" width="12.28515625" style="8" customWidth="1"/>
    <col min="5" max="5" width="13" style="8" customWidth="1"/>
    <col min="6" max="6" width="13.42578125" style="8" customWidth="1"/>
    <col min="7" max="7" width="12.5703125" style="8" customWidth="1"/>
    <col min="8" max="8" width="13.42578125" style="8" customWidth="1"/>
    <col min="9" max="9" width="10.140625" style="5" bestFit="1" customWidth="1"/>
    <col min="10" max="16384" width="9.140625" style="5"/>
  </cols>
  <sheetData>
    <row r="1" spans="2:8">
      <c r="D1" s="3"/>
      <c r="E1" s="3"/>
      <c r="F1" s="3"/>
      <c r="G1" s="3"/>
      <c r="H1" s="4" t="s">
        <v>5</v>
      </c>
    </row>
    <row r="2" spans="2:8">
      <c r="B2" s="2" t="s">
        <v>7</v>
      </c>
      <c r="C2" s="14" t="s">
        <v>14</v>
      </c>
      <c r="D2" s="6"/>
      <c r="E2" s="6"/>
      <c r="F2" s="6"/>
      <c r="G2" s="6"/>
      <c r="H2" s="3"/>
    </row>
    <row r="3" spans="2:8">
      <c r="D3" s="7" t="s">
        <v>8</v>
      </c>
      <c r="F3" s="3"/>
      <c r="G3" s="3"/>
      <c r="H3" s="3"/>
    </row>
    <row r="4" spans="2:8">
      <c r="B4" s="2" t="s">
        <v>115</v>
      </c>
      <c r="C4" s="15"/>
      <c r="D4" s="3"/>
      <c r="E4" s="7"/>
      <c r="F4" s="3"/>
      <c r="G4" s="3"/>
      <c r="H4" s="3"/>
    </row>
    <row r="5" spans="2:8">
      <c r="D5" s="3"/>
      <c r="E5" s="7"/>
      <c r="F5" s="3"/>
      <c r="G5" s="3"/>
      <c r="H5" s="3"/>
    </row>
    <row r="6" spans="2:8">
      <c r="B6" s="2" t="s">
        <v>116</v>
      </c>
      <c r="D6" s="3"/>
      <c r="E6" s="7"/>
      <c r="F6" s="3"/>
      <c r="G6" s="3"/>
      <c r="H6" s="3"/>
    </row>
    <row r="7" spans="2:8">
      <c r="B7" s="2" t="s">
        <v>12</v>
      </c>
      <c r="D7" s="3"/>
      <c r="E7" s="3"/>
      <c r="F7" s="3"/>
      <c r="G7" s="3"/>
      <c r="H7" s="3"/>
    </row>
    <row r="8" spans="2:8">
      <c r="C8" s="14"/>
      <c r="D8" s="6"/>
      <c r="E8" s="9"/>
      <c r="F8" s="6"/>
      <c r="G8" s="6"/>
      <c r="H8" s="3"/>
    </row>
    <row r="9" spans="2:8">
      <c r="D9" s="7" t="s">
        <v>9</v>
      </c>
      <c r="F9" s="3"/>
      <c r="G9" s="3"/>
      <c r="H9" s="3"/>
    </row>
    <row r="10" spans="2:8">
      <c r="D10" s="3"/>
      <c r="E10" s="7"/>
      <c r="F10" s="3"/>
      <c r="G10" s="3"/>
      <c r="H10" s="3"/>
    </row>
    <row r="11" spans="2:8">
      <c r="B11" s="2" t="s">
        <v>117</v>
      </c>
      <c r="H11" s="3"/>
    </row>
    <row r="12" spans="2:8">
      <c r="G12" s="3"/>
      <c r="H12" s="3"/>
    </row>
    <row r="13" spans="2:8">
      <c r="D13" s="10" t="s">
        <v>6</v>
      </c>
      <c r="F13" s="3"/>
      <c r="G13" s="3"/>
      <c r="H13" s="3"/>
    </row>
    <row r="14" spans="2:8">
      <c r="D14" s="11"/>
      <c r="F14" s="3"/>
      <c r="G14" s="3"/>
      <c r="H14" s="3"/>
    </row>
    <row r="15" spans="2:8">
      <c r="C15" s="14"/>
      <c r="D15" s="12"/>
      <c r="E15" s="9"/>
      <c r="F15" s="6"/>
      <c r="G15" s="6"/>
      <c r="H15" s="3"/>
    </row>
    <row r="16" spans="2:8">
      <c r="D16" s="13" t="s">
        <v>0</v>
      </c>
      <c r="F16" s="3"/>
      <c r="G16" s="3"/>
      <c r="H16" s="3"/>
    </row>
    <row r="17" spans="1:9">
      <c r="H17" s="3"/>
    </row>
    <row r="18" spans="1:9">
      <c r="B18" s="2" t="s">
        <v>15</v>
      </c>
      <c r="D18" s="11"/>
      <c r="E18" s="3"/>
      <c r="F18" s="3"/>
      <c r="G18" s="3"/>
      <c r="H18" s="3"/>
    </row>
    <row r="19" spans="1:9">
      <c r="D19" s="11"/>
      <c r="E19" s="3"/>
      <c r="F19" s="3"/>
      <c r="G19" s="3"/>
      <c r="H19" s="3"/>
    </row>
    <row r="20" spans="1:9">
      <c r="D20" s="3"/>
      <c r="E20" s="3"/>
      <c r="F20" s="3"/>
      <c r="G20" s="3"/>
      <c r="H20" s="3"/>
    </row>
    <row r="21" spans="1:9" ht="12.75" customHeight="1">
      <c r="A21" s="39" t="s">
        <v>1</v>
      </c>
      <c r="B21" s="40" t="s">
        <v>10</v>
      </c>
      <c r="C21" s="40" t="s">
        <v>11</v>
      </c>
      <c r="D21" s="41" t="s">
        <v>16</v>
      </c>
      <c r="E21" s="41"/>
      <c r="F21" s="41"/>
      <c r="G21" s="41"/>
      <c r="H21" s="39" t="s">
        <v>17</v>
      </c>
    </row>
    <row r="22" spans="1:9">
      <c r="A22" s="39"/>
      <c r="B22" s="40"/>
      <c r="C22" s="40"/>
      <c r="D22" s="39" t="s">
        <v>13</v>
      </c>
      <c r="E22" s="39" t="s">
        <v>2</v>
      </c>
      <c r="F22" s="39" t="s">
        <v>3</v>
      </c>
      <c r="G22" s="39" t="s">
        <v>4</v>
      </c>
      <c r="H22" s="39"/>
    </row>
    <row r="23" spans="1:9">
      <c r="A23" s="39"/>
      <c r="B23" s="40"/>
      <c r="C23" s="40"/>
      <c r="D23" s="39"/>
      <c r="E23" s="39"/>
      <c r="F23" s="39"/>
      <c r="G23" s="39"/>
      <c r="H23" s="39"/>
    </row>
    <row r="24" spans="1:9">
      <c r="A24" s="39"/>
      <c r="B24" s="40"/>
      <c r="C24" s="40"/>
      <c r="D24" s="39"/>
      <c r="E24" s="39"/>
      <c r="F24" s="39"/>
      <c r="G24" s="39"/>
      <c r="H24" s="39"/>
    </row>
    <row r="25" spans="1:9">
      <c r="A25" s="16">
        <v>1</v>
      </c>
      <c r="B25" s="17">
        <v>2</v>
      </c>
      <c r="C25" s="17">
        <v>3</v>
      </c>
      <c r="D25" s="16">
        <v>4</v>
      </c>
      <c r="E25" s="16">
        <v>5</v>
      </c>
      <c r="F25" s="16">
        <v>6</v>
      </c>
      <c r="G25" s="16">
        <v>7</v>
      </c>
      <c r="H25" s="16">
        <v>8</v>
      </c>
    </row>
    <row r="26" spans="1:9">
      <c r="A26" s="36" t="s">
        <v>18</v>
      </c>
      <c r="B26" s="37"/>
      <c r="C26" s="37"/>
      <c r="D26" s="38"/>
      <c r="E26" s="38"/>
      <c r="F26" s="38"/>
      <c r="G26" s="38"/>
      <c r="H26" s="38"/>
    </row>
    <row r="27" spans="1:9">
      <c r="A27" s="52">
        <v>1</v>
      </c>
      <c r="B27" s="24" t="s">
        <v>68</v>
      </c>
      <c r="C27" s="24" t="s">
        <v>21</v>
      </c>
      <c r="D27" s="26">
        <v>0</v>
      </c>
      <c r="E27" s="25">
        <v>58.164999999999999</v>
      </c>
      <c r="F27" s="25">
        <v>0</v>
      </c>
      <c r="G27" s="25">
        <v>0</v>
      </c>
      <c r="H27" s="26">
        <f>D27+E27+F27+G27</f>
        <v>58.164999999999999</v>
      </c>
      <c r="I27" s="53"/>
    </row>
    <row r="28" spans="1:9">
      <c r="A28" s="52">
        <v>2</v>
      </c>
      <c r="B28" s="24" t="s">
        <v>69</v>
      </c>
      <c r="C28" s="24" t="s">
        <v>21</v>
      </c>
      <c r="D28" s="26">
        <v>264.12200000000001</v>
      </c>
      <c r="E28" s="25">
        <v>52.412999999999997</v>
      </c>
      <c r="F28" s="25">
        <v>0</v>
      </c>
      <c r="G28" s="25">
        <v>0</v>
      </c>
      <c r="H28" s="26">
        <f>D28+E28+F28+G28</f>
        <v>316.53500000000003</v>
      </c>
      <c r="I28" s="53"/>
    </row>
    <row r="29" spans="1:9" ht="25.5">
      <c r="A29" s="52">
        <v>3</v>
      </c>
      <c r="B29" s="24" t="s">
        <v>70</v>
      </c>
      <c r="C29" s="24" t="s">
        <v>24</v>
      </c>
      <c r="D29" s="26">
        <v>340.53699999999998</v>
      </c>
      <c r="E29" s="25">
        <v>0</v>
      </c>
      <c r="F29" s="25">
        <v>0</v>
      </c>
      <c r="G29" s="25">
        <v>0</v>
      </c>
      <c r="H29" s="26">
        <f>D29+E29+F29+G29</f>
        <v>340.53699999999998</v>
      </c>
      <c r="I29" s="53"/>
    </row>
    <row r="30" spans="1:9">
      <c r="A30" s="54"/>
      <c r="B30" s="55"/>
      <c r="C30" s="24" t="s">
        <v>19</v>
      </c>
      <c r="D30" s="56">
        <f>SUM(D27:D29)</f>
        <v>604.65899999999999</v>
      </c>
      <c r="E30" s="56">
        <f t="shared" ref="E30:H30" si="0">SUM(E27:E29)</f>
        <v>110.578</v>
      </c>
      <c r="F30" s="56">
        <f t="shared" si="0"/>
        <v>0</v>
      </c>
      <c r="G30" s="56">
        <f t="shared" si="0"/>
        <v>0</v>
      </c>
      <c r="H30" s="56">
        <f t="shared" si="0"/>
        <v>715.23700000000008</v>
      </c>
      <c r="I30" s="53"/>
    </row>
    <row r="31" spans="1:9">
      <c r="A31" s="57" t="s">
        <v>20</v>
      </c>
      <c r="B31" s="58"/>
      <c r="C31" s="58"/>
      <c r="D31" s="59"/>
      <c r="E31" s="59"/>
      <c r="F31" s="59"/>
      <c r="G31" s="59"/>
      <c r="H31" s="59"/>
      <c r="I31" s="53"/>
    </row>
    <row r="32" spans="1:9">
      <c r="A32" s="52">
        <v>4</v>
      </c>
      <c r="B32" s="24" t="s">
        <v>71</v>
      </c>
      <c r="C32" s="24" t="s">
        <v>23</v>
      </c>
      <c r="D32" s="25">
        <v>0</v>
      </c>
      <c r="E32" s="26">
        <v>2.9329999999999998</v>
      </c>
      <c r="F32" s="26">
        <v>32.637999999999998</v>
      </c>
      <c r="G32" s="25">
        <v>0</v>
      </c>
      <c r="H32" s="26">
        <f>D32+E32+F32+G32</f>
        <v>35.570999999999998</v>
      </c>
      <c r="I32" s="53"/>
    </row>
    <row r="33" spans="1:9">
      <c r="A33" s="52">
        <f>A32+1</f>
        <v>5</v>
      </c>
      <c r="B33" s="24" t="s">
        <v>72</v>
      </c>
      <c r="C33" s="24" t="s">
        <v>26</v>
      </c>
      <c r="D33" s="25">
        <v>0</v>
      </c>
      <c r="E33" s="26">
        <v>160.37200000000001</v>
      </c>
      <c r="F33" s="26">
        <v>10600.527</v>
      </c>
      <c r="G33" s="25">
        <v>0</v>
      </c>
      <c r="H33" s="26">
        <f t="shared" ref="H33:H49" si="1">D33+E33+F33+G33</f>
        <v>10760.898999999999</v>
      </c>
      <c r="I33" s="53"/>
    </row>
    <row r="34" spans="1:9">
      <c r="A34" s="52">
        <f t="shared" ref="A34:A49" si="2">A33+1</f>
        <v>6</v>
      </c>
      <c r="B34" s="24" t="s">
        <v>73</v>
      </c>
      <c r="C34" s="24" t="s">
        <v>25</v>
      </c>
      <c r="D34" s="25">
        <v>0</v>
      </c>
      <c r="E34" s="26">
        <v>1.181</v>
      </c>
      <c r="F34" s="26">
        <v>58.944000000000003</v>
      </c>
      <c r="G34" s="25">
        <v>0</v>
      </c>
      <c r="H34" s="26">
        <f t="shared" si="1"/>
        <v>60.125</v>
      </c>
      <c r="I34" s="53"/>
    </row>
    <row r="35" spans="1:9">
      <c r="A35" s="52">
        <f t="shared" si="2"/>
        <v>7</v>
      </c>
      <c r="B35" s="24" t="s">
        <v>74</v>
      </c>
      <c r="C35" s="24" t="s">
        <v>29</v>
      </c>
      <c r="D35" s="25">
        <v>0</v>
      </c>
      <c r="E35" s="26">
        <v>54.101999999999997</v>
      </c>
      <c r="F35" s="25">
        <v>0</v>
      </c>
      <c r="G35" s="25">
        <v>0</v>
      </c>
      <c r="H35" s="26">
        <f t="shared" si="1"/>
        <v>54.101999999999997</v>
      </c>
      <c r="I35" s="53"/>
    </row>
    <row r="36" spans="1:9">
      <c r="A36" s="52">
        <f t="shared" si="2"/>
        <v>8</v>
      </c>
      <c r="B36" s="24" t="s">
        <v>75</v>
      </c>
      <c r="C36" s="24" t="s">
        <v>28</v>
      </c>
      <c r="D36" s="26">
        <v>401.51</v>
      </c>
      <c r="E36" s="25">
        <v>0</v>
      </c>
      <c r="F36" s="25">
        <v>0</v>
      </c>
      <c r="G36" s="25">
        <v>0</v>
      </c>
      <c r="H36" s="26">
        <f t="shared" si="1"/>
        <v>401.51</v>
      </c>
      <c r="I36" s="53"/>
    </row>
    <row r="37" spans="1:9">
      <c r="A37" s="52">
        <f t="shared" si="2"/>
        <v>9</v>
      </c>
      <c r="B37" s="24" t="s">
        <v>77</v>
      </c>
      <c r="C37" s="24" t="s">
        <v>76</v>
      </c>
      <c r="D37" s="25">
        <v>0</v>
      </c>
      <c r="E37" s="26">
        <v>39.64</v>
      </c>
      <c r="F37" s="25">
        <v>0</v>
      </c>
      <c r="G37" s="25">
        <v>0</v>
      </c>
      <c r="H37" s="26">
        <f t="shared" si="1"/>
        <v>39.64</v>
      </c>
      <c r="I37" s="53"/>
    </row>
    <row r="38" spans="1:9">
      <c r="A38" s="52">
        <f t="shared" si="2"/>
        <v>10</v>
      </c>
      <c r="B38" s="24" t="s">
        <v>78</v>
      </c>
      <c r="C38" s="24" t="s">
        <v>34</v>
      </c>
      <c r="D38" s="26">
        <v>103.913</v>
      </c>
      <c r="E38" s="26">
        <v>1182.4580000000001</v>
      </c>
      <c r="F38" s="26">
        <v>2270.4189999999999</v>
      </c>
      <c r="G38" s="25">
        <v>0</v>
      </c>
      <c r="H38" s="26">
        <f t="shared" si="1"/>
        <v>3556.79</v>
      </c>
      <c r="I38" s="53"/>
    </row>
    <row r="39" spans="1:9">
      <c r="A39" s="52">
        <f t="shared" si="2"/>
        <v>11</v>
      </c>
      <c r="B39" s="24" t="s">
        <v>79</v>
      </c>
      <c r="C39" s="24" t="s">
        <v>38</v>
      </c>
      <c r="D39" s="25">
        <v>0</v>
      </c>
      <c r="E39" s="26">
        <v>22.390999999999998</v>
      </c>
      <c r="F39" s="26">
        <v>205.02</v>
      </c>
      <c r="G39" s="25">
        <v>0</v>
      </c>
      <c r="H39" s="26">
        <f t="shared" si="1"/>
        <v>227.411</v>
      </c>
      <c r="I39" s="53"/>
    </row>
    <row r="40" spans="1:9">
      <c r="A40" s="52">
        <f t="shared" si="2"/>
        <v>12</v>
      </c>
      <c r="B40" s="24" t="s">
        <v>80</v>
      </c>
      <c r="C40" s="24" t="s">
        <v>35</v>
      </c>
      <c r="D40" s="27">
        <v>105.44296</v>
      </c>
      <c r="E40" s="28">
        <v>0</v>
      </c>
      <c r="F40" s="27">
        <v>1245.78997</v>
      </c>
      <c r="G40" s="29">
        <v>0</v>
      </c>
      <c r="H40" s="27">
        <f t="shared" si="1"/>
        <v>1351.2329300000001</v>
      </c>
      <c r="I40" s="60"/>
    </row>
    <row r="41" spans="1:9">
      <c r="A41" s="52">
        <f t="shared" si="2"/>
        <v>13</v>
      </c>
      <c r="B41" s="24" t="s">
        <v>81</v>
      </c>
      <c r="C41" s="24" t="s">
        <v>29</v>
      </c>
      <c r="D41" s="26">
        <v>0.49099999999999999</v>
      </c>
      <c r="E41" s="26">
        <v>154.39500000000001</v>
      </c>
      <c r="F41" s="25">
        <v>0</v>
      </c>
      <c r="G41" s="25">
        <v>0</v>
      </c>
      <c r="H41" s="26">
        <f t="shared" si="1"/>
        <v>154.88600000000002</v>
      </c>
      <c r="I41" s="60"/>
    </row>
    <row r="42" spans="1:9">
      <c r="A42" s="52">
        <f t="shared" si="2"/>
        <v>14</v>
      </c>
      <c r="B42" s="24" t="s">
        <v>82</v>
      </c>
      <c r="C42" s="24" t="s">
        <v>42</v>
      </c>
      <c r="D42" s="26">
        <v>487.81416000000002</v>
      </c>
      <c r="E42" s="25">
        <v>0</v>
      </c>
      <c r="F42" s="25">
        <v>0</v>
      </c>
      <c r="G42" s="25">
        <v>0</v>
      </c>
      <c r="H42" s="27">
        <f t="shared" si="1"/>
        <v>487.81416000000002</v>
      </c>
      <c r="I42" s="60"/>
    </row>
    <row r="43" spans="1:9">
      <c r="A43" s="52">
        <f t="shared" si="2"/>
        <v>15</v>
      </c>
      <c r="B43" s="24" t="s">
        <v>83</v>
      </c>
      <c r="C43" s="24" t="s">
        <v>39</v>
      </c>
      <c r="D43" s="25">
        <v>0</v>
      </c>
      <c r="E43" s="26">
        <v>23.006</v>
      </c>
      <c r="F43" s="26">
        <v>2656.8130000000001</v>
      </c>
      <c r="G43" s="25">
        <v>0</v>
      </c>
      <c r="H43" s="26">
        <f t="shared" si="1"/>
        <v>2679.819</v>
      </c>
      <c r="I43" s="60"/>
    </row>
    <row r="44" spans="1:9">
      <c r="A44" s="52">
        <f t="shared" si="2"/>
        <v>16</v>
      </c>
      <c r="B44" s="24" t="s">
        <v>84</v>
      </c>
      <c r="C44" s="24" t="s">
        <v>76</v>
      </c>
      <c r="D44" s="25">
        <v>0</v>
      </c>
      <c r="E44" s="26">
        <v>365.17599999999999</v>
      </c>
      <c r="F44" s="25">
        <v>0</v>
      </c>
      <c r="G44" s="25">
        <v>0</v>
      </c>
      <c r="H44" s="26">
        <f t="shared" si="1"/>
        <v>365.17599999999999</v>
      </c>
      <c r="I44" s="60"/>
    </row>
    <row r="45" spans="1:9">
      <c r="A45" s="52">
        <f t="shared" si="2"/>
        <v>17</v>
      </c>
      <c r="B45" s="24" t="s">
        <v>85</v>
      </c>
      <c r="C45" s="24" t="s">
        <v>33</v>
      </c>
      <c r="D45" s="26">
        <v>91.864000000000004</v>
      </c>
      <c r="E45" s="26">
        <v>15.128</v>
      </c>
      <c r="F45" s="25">
        <v>0</v>
      </c>
      <c r="G45" s="25">
        <v>0</v>
      </c>
      <c r="H45" s="26">
        <f t="shared" si="1"/>
        <v>106.992</v>
      </c>
      <c r="I45" s="60"/>
    </row>
    <row r="46" spans="1:9">
      <c r="A46" s="52">
        <f t="shared" si="2"/>
        <v>18</v>
      </c>
      <c r="B46" s="24" t="s">
        <v>86</v>
      </c>
      <c r="C46" s="24" t="s">
        <v>32</v>
      </c>
      <c r="D46" s="27">
        <v>7.0280500000000004</v>
      </c>
      <c r="E46" s="27">
        <v>12.52899</v>
      </c>
      <c r="F46" s="28">
        <v>0</v>
      </c>
      <c r="G46" s="25">
        <v>0</v>
      </c>
      <c r="H46" s="27">
        <f t="shared" si="1"/>
        <v>19.557040000000001</v>
      </c>
      <c r="I46" s="60"/>
    </row>
    <row r="47" spans="1:9">
      <c r="A47" s="52">
        <f t="shared" si="2"/>
        <v>19</v>
      </c>
      <c r="B47" s="24" t="s">
        <v>87</v>
      </c>
      <c r="C47" s="24" t="s">
        <v>31</v>
      </c>
      <c r="D47" s="28">
        <v>0</v>
      </c>
      <c r="E47" s="27">
        <v>319.24139000000002</v>
      </c>
      <c r="F47" s="27">
        <v>348.05043999999998</v>
      </c>
      <c r="G47" s="25">
        <v>0</v>
      </c>
      <c r="H47" s="27">
        <f t="shared" si="1"/>
        <v>667.29183</v>
      </c>
      <c r="I47" s="53"/>
    </row>
    <row r="48" spans="1:9">
      <c r="A48" s="52">
        <f t="shared" si="2"/>
        <v>20</v>
      </c>
      <c r="B48" s="24" t="s">
        <v>88</v>
      </c>
      <c r="C48" s="24" t="s">
        <v>30</v>
      </c>
      <c r="D48" s="28">
        <v>0</v>
      </c>
      <c r="E48" s="27">
        <v>45.621949999999998</v>
      </c>
      <c r="F48" s="27">
        <v>182.58517000000001</v>
      </c>
      <c r="G48" s="25">
        <v>0</v>
      </c>
      <c r="H48" s="27">
        <f t="shared" si="1"/>
        <v>228.20712</v>
      </c>
      <c r="I48" s="53"/>
    </row>
    <row r="49" spans="1:9">
      <c r="A49" s="52">
        <f t="shared" si="2"/>
        <v>21</v>
      </c>
      <c r="B49" s="24" t="s">
        <v>89</v>
      </c>
      <c r="C49" s="24" t="s">
        <v>22</v>
      </c>
      <c r="D49" s="26">
        <v>46.866</v>
      </c>
      <c r="E49" s="26">
        <v>453.33699999999999</v>
      </c>
      <c r="F49" s="25">
        <v>0</v>
      </c>
      <c r="G49" s="25">
        <v>0</v>
      </c>
      <c r="H49" s="26">
        <f t="shared" si="1"/>
        <v>500.20299999999997</v>
      </c>
      <c r="I49" s="53"/>
    </row>
    <row r="50" spans="1:9">
      <c r="A50" s="54"/>
      <c r="B50" s="55"/>
      <c r="C50" s="24" t="s">
        <v>43</v>
      </c>
      <c r="D50" s="27">
        <f>SUM(D32:D49)</f>
        <v>1244.9291699999999</v>
      </c>
      <c r="E50" s="27">
        <f t="shared" ref="E50:H50" si="3">SUM(E32:E49)</f>
        <v>2851.5113300000003</v>
      </c>
      <c r="F50" s="27">
        <f t="shared" si="3"/>
        <v>17600.78658</v>
      </c>
      <c r="G50" s="27">
        <f t="shared" si="3"/>
        <v>0</v>
      </c>
      <c r="H50" s="27">
        <f t="shared" si="3"/>
        <v>21697.227079999997</v>
      </c>
      <c r="I50" s="53"/>
    </row>
    <row r="51" spans="1:9">
      <c r="A51" s="54"/>
      <c r="B51" s="55"/>
      <c r="C51" s="24" t="s">
        <v>44</v>
      </c>
      <c r="D51" s="61">
        <f>D30+D50</f>
        <v>1849.58817</v>
      </c>
      <c r="E51" s="61">
        <f t="shared" ref="E51:H51" si="4">E30+E50</f>
        <v>2962.0893300000002</v>
      </c>
      <c r="F51" s="61">
        <f t="shared" si="4"/>
        <v>17600.78658</v>
      </c>
      <c r="G51" s="61">
        <f t="shared" si="4"/>
        <v>0</v>
      </c>
      <c r="H51" s="61">
        <f t="shared" si="4"/>
        <v>22412.464079999998</v>
      </c>
      <c r="I51" s="53"/>
    </row>
    <row r="52" spans="1:9">
      <c r="A52" s="57" t="s">
        <v>45</v>
      </c>
      <c r="B52" s="58"/>
      <c r="C52" s="58"/>
      <c r="D52" s="59"/>
      <c r="E52" s="59"/>
      <c r="F52" s="59"/>
      <c r="G52" s="59"/>
      <c r="H52" s="59"/>
      <c r="I52" s="53"/>
    </row>
    <row r="53" spans="1:9">
      <c r="A53" s="52">
        <v>22</v>
      </c>
      <c r="B53" s="24" t="s">
        <v>90</v>
      </c>
      <c r="C53" s="24" t="s">
        <v>36</v>
      </c>
      <c r="D53" s="27">
        <v>5.11639</v>
      </c>
      <c r="E53" s="27">
        <v>17.383099999999999</v>
      </c>
      <c r="F53" s="28">
        <v>0</v>
      </c>
      <c r="G53" s="28">
        <v>0</v>
      </c>
      <c r="H53" s="27">
        <f>D53+E53+F53+G53</f>
        <v>22.499489999999998</v>
      </c>
      <c r="I53" s="53"/>
    </row>
    <row r="54" spans="1:9">
      <c r="A54" s="52">
        <v>23</v>
      </c>
      <c r="B54" s="24" t="s">
        <v>91</v>
      </c>
      <c r="C54" s="24" t="s">
        <v>37</v>
      </c>
      <c r="D54" s="26">
        <v>97.380669999999995</v>
      </c>
      <c r="E54" s="25">
        <v>0</v>
      </c>
      <c r="F54" s="25">
        <v>0</v>
      </c>
      <c r="G54" s="25">
        <v>0</v>
      </c>
      <c r="H54" s="27">
        <f t="shared" ref="H54:H55" si="5">D54+E54+F54+G54</f>
        <v>97.380669999999995</v>
      </c>
      <c r="I54" s="53"/>
    </row>
    <row r="55" spans="1:9">
      <c r="A55" s="52">
        <v>24</v>
      </c>
      <c r="B55" s="24" t="s">
        <v>92</v>
      </c>
      <c r="C55" s="24" t="s">
        <v>93</v>
      </c>
      <c r="D55" s="26">
        <v>202.47800000000001</v>
      </c>
      <c r="E55" s="25">
        <v>0</v>
      </c>
      <c r="F55" s="25">
        <v>0</v>
      </c>
      <c r="G55" s="25">
        <v>0</v>
      </c>
      <c r="H55" s="27">
        <f t="shared" si="5"/>
        <v>202.47800000000001</v>
      </c>
      <c r="I55" s="53"/>
    </row>
    <row r="56" spans="1:9">
      <c r="A56" s="54"/>
      <c r="B56" s="55"/>
      <c r="C56" s="24" t="s">
        <v>46</v>
      </c>
      <c r="D56" s="61">
        <f>SUM(D53:D55)</f>
        <v>304.97505999999998</v>
      </c>
      <c r="E56" s="61">
        <f t="shared" ref="E56:H56" si="6">SUM(E53:E55)</f>
        <v>17.383099999999999</v>
      </c>
      <c r="F56" s="61">
        <f t="shared" si="6"/>
        <v>0</v>
      </c>
      <c r="G56" s="61">
        <f t="shared" si="6"/>
        <v>0</v>
      </c>
      <c r="H56" s="61">
        <f t="shared" si="6"/>
        <v>322.35816</v>
      </c>
      <c r="I56" s="53"/>
    </row>
    <row r="57" spans="1:9">
      <c r="A57" s="54"/>
      <c r="B57" s="55"/>
      <c r="C57" s="24" t="s">
        <v>104</v>
      </c>
      <c r="D57" s="61">
        <f>D51+D56</f>
        <v>2154.5632299999997</v>
      </c>
      <c r="E57" s="61">
        <f t="shared" ref="E57:H57" si="7">E51+E56</f>
        <v>2979.4724300000003</v>
      </c>
      <c r="F57" s="61">
        <f t="shared" si="7"/>
        <v>17600.78658</v>
      </c>
      <c r="G57" s="61">
        <f t="shared" si="7"/>
        <v>0</v>
      </c>
      <c r="H57" s="61">
        <f t="shared" si="7"/>
        <v>22734.822239999998</v>
      </c>
      <c r="I57" s="53"/>
    </row>
    <row r="58" spans="1:9">
      <c r="A58" s="57" t="s">
        <v>47</v>
      </c>
      <c r="B58" s="58"/>
      <c r="C58" s="58"/>
      <c r="D58" s="59"/>
      <c r="E58" s="59"/>
      <c r="F58" s="59"/>
      <c r="G58" s="59"/>
      <c r="H58" s="59"/>
      <c r="I58" s="53"/>
    </row>
    <row r="59" spans="1:9" ht="25.5">
      <c r="A59" s="52">
        <v>25</v>
      </c>
      <c r="B59" s="24" t="s">
        <v>48</v>
      </c>
      <c r="C59" s="24" t="s">
        <v>103</v>
      </c>
      <c r="D59" s="27">
        <f>D57*3.12/100</f>
        <v>67.222372775999986</v>
      </c>
      <c r="E59" s="27">
        <f>E57*3.12/100</f>
        <v>92.959539816000017</v>
      </c>
      <c r="F59" s="25">
        <v>0</v>
      </c>
      <c r="G59" s="25">
        <v>0</v>
      </c>
      <c r="H59" s="27">
        <f>D59+E59+F59+G59</f>
        <v>160.181912592</v>
      </c>
      <c r="I59" s="53"/>
    </row>
    <row r="60" spans="1:9">
      <c r="A60" s="54"/>
      <c r="B60" s="55"/>
      <c r="C60" s="24" t="s">
        <v>49</v>
      </c>
      <c r="D60" s="27">
        <f>D59</f>
        <v>67.222372775999986</v>
      </c>
      <c r="E60" s="27">
        <f t="shared" ref="E60:H60" si="8">E59</f>
        <v>92.959539816000017</v>
      </c>
      <c r="F60" s="27">
        <f t="shared" si="8"/>
        <v>0</v>
      </c>
      <c r="G60" s="27">
        <f t="shared" si="8"/>
        <v>0</v>
      </c>
      <c r="H60" s="27">
        <f t="shared" si="8"/>
        <v>160.181912592</v>
      </c>
      <c r="I60" s="53"/>
    </row>
    <row r="61" spans="1:9">
      <c r="A61" s="54"/>
      <c r="B61" s="55"/>
      <c r="C61" s="24" t="s">
        <v>102</v>
      </c>
      <c r="D61" s="61">
        <f>D57+D60</f>
        <v>2221.7856027759999</v>
      </c>
      <c r="E61" s="61">
        <f t="shared" ref="E61:H61" si="9">E57+E60</f>
        <v>3072.4319698160002</v>
      </c>
      <c r="F61" s="61">
        <f t="shared" si="9"/>
        <v>17600.78658</v>
      </c>
      <c r="G61" s="61">
        <f t="shared" si="9"/>
        <v>0</v>
      </c>
      <c r="H61" s="61">
        <f t="shared" si="9"/>
        <v>22895.004152591999</v>
      </c>
      <c r="I61" s="53"/>
    </row>
    <row r="62" spans="1:9">
      <c r="A62" s="57" t="s">
        <v>50</v>
      </c>
      <c r="B62" s="58"/>
      <c r="C62" s="58"/>
      <c r="D62" s="59"/>
      <c r="E62" s="59"/>
      <c r="F62" s="59"/>
      <c r="G62" s="59"/>
      <c r="H62" s="59"/>
      <c r="I62" s="53"/>
    </row>
    <row r="63" spans="1:9" ht="25.5">
      <c r="A63" s="52">
        <v>26</v>
      </c>
      <c r="B63" s="24" t="s">
        <v>52</v>
      </c>
      <c r="C63" s="24" t="s">
        <v>101</v>
      </c>
      <c r="D63" s="27">
        <f>D61*3.2/100</f>
        <v>71.097139288832011</v>
      </c>
      <c r="E63" s="27">
        <f>E61*3.2/100</f>
        <v>98.31782303411201</v>
      </c>
      <c r="F63" s="25">
        <v>0</v>
      </c>
      <c r="G63" s="25">
        <v>0</v>
      </c>
      <c r="H63" s="27">
        <f>D63+E63+F63+G63</f>
        <v>169.41496232294401</v>
      </c>
      <c r="I63" s="53"/>
    </row>
    <row r="64" spans="1:9">
      <c r="A64" s="52">
        <v>27</v>
      </c>
      <c r="B64" s="24" t="s">
        <v>94</v>
      </c>
      <c r="C64" s="24" t="s">
        <v>27</v>
      </c>
      <c r="D64" s="25">
        <v>0</v>
      </c>
      <c r="E64" s="25">
        <v>0</v>
      </c>
      <c r="F64" s="25">
        <v>0</v>
      </c>
      <c r="G64" s="26">
        <v>41.378</v>
      </c>
      <c r="H64" s="26">
        <v>41.378</v>
      </c>
      <c r="I64" s="53"/>
    </row>
    <row r="65" spans="1:9">
      <c r="A65" s="52">
        <v>28</v>
      </c>
      <c r="B65" s="24" t="s">
        <v>95</v>
      </c>
      <c r="C65" s="24" t="s">
        <v>97</v>
      </c>
      <c r="D65" s="25">
        <v>0</v>
      </c>
      <c r="E65" s="25">
        <v>0</v>
      </c>
      <c r="F65" s="25">
        <v>0</v>
      </c>
      <c r="G65" s="27">
        <v>30.21565</v>
      </c>
      <c r="H65" s="27">
        <v>30.21565</v>
      </c>
      <c r="I65" s="53"/>
    </row>
    <row r="66" spans="1:9">
      <c r="A66" s="52">
        <v>29</v>
      </c>
      <c r="B66" s="24" t="s">
        <v>96</v>
      </c>
      <c r="C66" s="24" t="s">
        <v>98</v>
      </c>
      <c r="D66" s="25">
        <v>0</v>
      </c>
      <c r="E66" s="25">
        <v>0</v>
      </c>
      <c r="F66" s="25">
        <v>0</v>
      </c>
      <c r="G66" s="27">
        <v>108.76025</v>
      </c>
      <c r="H66" s="27">
        <v>108.76025</v>
      </c>
      <c r="I66" s="53"/>
    </row>
    <row r="67" spans="1:9">
      <c r="A67" s="52">
        <v>30</v>
      </c>
      <c r="B67" s="24" t="s">
        <v>99</v>
      </c>
      <c r="C67" s="24" t="s">
        <v>40</v>
      </c>
      <c r="D67" s="25">
        <v>0</v>
      </c>
      <c r="E67" s="25">
        <v>0</v>
      </c>
      <c r="F67" s="25">
        <v>0</v>
      </c>
      <c r="G67" s="27">
        <v>99.810850000000002</v>
      </c>
      <c r="H67" s="27">
        <v>99.810850000000002</v>
      </c>
      <c r="I67" s="53"/>
    </row>
    <row r="68" spans="1:9">
      <c r="A68" s="52">
        <v>31</v>
      </c>
      <c r="B68" s="24" t="s">
        <v>100</v>
      </c>
      <c r="C68" s="24" t="s">
        <v>41</v>
      </c>
      <c r="D68" s="25">
        <v>0</v>
      </c>
      <c r="E68" s="25">
        <v>0</v>
      </c>
      <c r="F68" s="25">
        <v>0</v>
      </c>
      <c r="G68" s="26">
        <v>11.5801</v>
      </c>
      <c r="H68" s="26">
        <v>11.5801</v>
      </c>
      <c r="I68" s="53"/>
    </row>
    <row r="69" spans="1:9" ht="25.5">
      <c r="A69" s="52">
        <v>32</v>
      </c>
      <c r="B69" s="24" t="s">
        <v>51</v>
      </c>
      <c r="C69" s="24" t="s">
        <v>111</v>
      </c>
      <c r="D69" s="25">
        <v>0</v>
      </c>
      <c r="E69" s="25">
        <v>0</v>
      </c>
      <c r="F69" s="25">
        <v>0</v>
      </c>
      <c r="G69" s="28">
        <f>H61*0.7/100</f>
        <v>160.26502906814397</v>
      </c>
      <c r="H69" s="27">
        <f>D69+E69+F69+G69</f>
        <v>160.26502906814397</v>
      </c>
      <c r="I69" s="53"/>
    </row>
    <row r="70" spans="1:9">
      <c r="A70" s="54"/>
      <c r="B70" s="55"/>
      <c r="C70" s="24" t="s">
        <v>53</v>
      </c>
      <c r="D70" s="27">
        <f>SUM(D63:D69)</f>
        <v>71.097139288832011</v>
      </c>
      <c r="E70" s="27">
        <f t="shared" ref="E70:H70" si="10">SUM(E63:E69)</f>
        <v>98.31782303411201</v>
      </c>
      <c r="F70" s="27">
        <f t="shared" si="10"/>
        <v>0</v>
      </c>
      <c r="G70" s="27">
        <f t="shared" si="10"/>
        <v>452.00987906814402</v>
      </c>
      <c r="H70" s="27">
        <f t="shared" si="10"/>
        <v>621.42484139108797</v>
      </c>
      <c r="I70" s="53"/>
    </row>
    <row r="71" spans="1:9">
      <c r="A71" s="54"/>
      <c r="B71" s="55"/>
      <c r="C71" s="24" t="s">
        <v>54</v>
      </c>
      <c r="D71" s="61">
        <f>D61+D70</f>
        <v>2292.8827420648317</v>
      </c>
      <c r="E71" s="61">
        <f t="shared" ref="E71:H71" si="11">E61+E70</f>
        <v>3170.749792850112</v>
      </c>
      <c r="F71" s="61">
        <f t="shared" si="11"/>
        <v>17600.78658</v>
      </c>
      <c r="G71" s="61">
        <f t="shared" si="11"/>
        <v>452.00987906814402</v>
      </c>
      <c r="H71" s="61">
        <f t="shared" si="11"/>
        <v>23516.428993983085</v>
      </c>
      <c r="I71" s="53"/>
    </row>
    <row r="72" spans="1:9">
      <c r="A72" s="57" t="s">
        <v>55</v>
      </c>
      <c r="B72" s="58"/>
      <c r="C72" s="58"/>
      <c r="D72" s="59"/>
      <c r="E72" s="59"/>
      <c r="F72" s="59"/>
      <c r="G72" s="59"/>
      <c r="H72" s="59"/>
      <c r="I72" s="53"/>
    </row>
    <row r="73" spans="1:9" ht="25.5">
      <c r="A73" s="52">
        <v>33</v>
      </c>
      <c r="B73" s="24" t="s">
        <v>56</v>
      </c>
      <c r="C73" s="24" t="s">
        <v>110</v>
      </c>
      <c r="D73" s="28">
        <v>0</v>
      </c>
      <c r="E73" s="28">
        <v>0</v>
      </c>
      <c r="F73" s="25">
        <v>0</v>
      </c>
      <c r="G73" s="27">
        <v>42.219000000000001</v>
      </c>
      <c r="H73" s="27">
        <f>D73+E73+F73+G73</f>
        <v>42.219000000000001</v>
      </c>
      <c r="I73" s="53"/>
    </row>
    <row r="74" spans="1:9">
      <c r="A74" s="54"/>
      <c r="B74" s="55"/>
      <c r="C74" s="24" t="s">
        <v>57</v>
      </c>
      <c r="D74" s="62">
        <f>D73</f>
        <v>0</v>
      </c>
      <c r="E74" s="62">
        <f t="shared" ref="E74:H74" si="12">E73</f>
        <v>0</v>
      </c>
      <c r="F74" s="62">
        <f t="shared" si="12"/>
        <v>0</v>
      </c>
      <c r="G74" s="62">
        <f t="shared" si="12"/>
        <v>42.219000000000001</v>
      </c>
      <c r="H74" s="62">
        <f t="shared" si="12"/>
        <v>42.219000000000001</v>
      </c>
      <c r="I74" s="53"/>
    </row>
    <row r="75" spans="1:9">
      <c r="A75" s="57" t="s">
        <v>58</v>
      </c>
      <c r="B75" s="58"/>
      <c r="C75" s="58"/>
      <c r="D75" s="59"/>
      <c r="E75" s="59"/>
      <c r="F75" s="59"/>
      <c r="G75" s="59"/>
      <c r="H75" s="59"/>
      <c r="I75" s="53"/>
    </row>
    <row r="76" spans="1:9">
      <c r="A76" s="52">
        <v>34</v>
      </c>
      <c r="B76" s="55"/>
      <c r="C76" s="24" t="s">
        <v>59</v>
      </c>
      <c r="D76" s="25">
        <v>0</v>
      </c>
      <c r="E76" s="25">
        <v>0</v>
      </c>
      <c r="F76" s="25">
        <v>0</v>
      </c>
      <c r="G76" s="25">
        <v>944.12099999999998</v>
      </c>
      <c r="H76" s="25">
        <f>D76+E76+F76+G76</f>
        <v>944.12099999999998</v>
      </c>
      <c r="I76" s="53"/>
    </row>
    <row r="77" spans="1:9">
      <c r="A77" s="54"/>
      <c r="B77" s="55"/>
      <c r="C77" s="24" t="s">
        <v>60</v>
      </c>
      <c r="D77" s="25">
        <f>D76</f>
        <v>0</v>
      </c>
      <c r="E77" s="25">
        <f t="shared" ref="E77:H77" si="13">E76</f>
        <v>0</v>
      </c>
      <c r="F77" s="25">
        <f t="shared" si="13"/>
        <v>0</v>
      </c>
      <c r="G77" s="25">
        <f t="shared" si="13"/>
        <v>944.12099999999998</v>
      </c>
      <c r="H77" s="25">
        <f t="shared" si="13"/>
        <v>944.12099999999998</v>
      </c>
      <c r="I77" s="53"/>
    </row>
    <row r="78" spans="1:9">
      <c r="A78" s="54"/>
      <c r="B78" s="55"/>
      <c r="C78" s="24" t="s">
        <v>61</v>
      </c>
      <c r="D78" s="61">
        <f>D71+D74+D77</f>
        <v>2292.8827420648317</v>
      </c>
      <c r="E78" s="61">
        <f>E71+E74+E77</f>
        <v>3170.749792850112</v>
      </c>
      <c r="F78" s="61">
        <f>F71+F74+F77</f>
        <v>17600.78658</v>
      </c>
      <c r="G78" s="61">
        <f>G71+G74+G77</f>
        <v>1438.349879068144</v>
      </c>
      <c r="H78" s="61">
        <f>H71+H74+H77</f>
        <v>24502.768993983085</v>
      </c>
      <c r="I78" s="53"/>
    </row>
    <row r="79" spans="1:9">
      <c r="A79" s="36" t="s">
        <v>62</v>
      </c>
      <c r="B79" s="37"/>
      <c r="C79" s="37"/>
      <c r="D79" s="38"/>
      <c r="E79" s="38"/>
      <c r="F79" s="38"/>
      <c r="G79" s="38"/>
      <c r="H79" s="38"/>
    </row>
    <row r="80" spans="1:9" ht="25.5">
      <c r="A80" s="18">
        <v>35</v>
      </c>
      <c r="B80" s="30" t="s">
        <v>63</v>
      </c>
      <c r="C80" s="30" t="s">
        <v>105</v>
      </c>
      <c r="D80" s="21">
        <f>D78*3/100</f>
        <v>68.786482261944954</v>
      </c>
      <c r="E80" s="21">
        <f t="shared" ref="E80:H80" si="14">E78*3/100</f>
        <v>95.122493785503352</v>
      </c>
      <c r="F80" s="21">
        <f t="shared" si="14"/>
        <v>528.02359739999997</v>
      </c>
      <c r="G80" s="21">
        <f t="shared" si="14"/>
        <v>43.150496372044316</v>
      </c>
      <c r="H80" s="21">
        <f t="shared" si="14"/>
        <v>735.08306981949249</v>
      </c>
    </row>
    <row r="81" spans="1:15">
      <c r="A81" s="19"/>
      <c r="B81" s="20"/>
      <c r="C81" s="30" t="s">
        <v>109</v>
      </c>
      <c r="D81" s="21">
        <f>D78+D80</f>
        <v>2361.6692243267767</v>
      </c>
      <c r="E81" s="21">
        <f t="shared" ref="E81:H81" si="15">E78+E80</f>
        <v>3265.8722866356152</v>
      </c>
      <c r="F81" s="21">
        <f t="shared" si="15"/>
        <v>18128.810177399999</v>
      </c>
      <c r="G81" s="21">
        <f t="shared" si="15"/>
        <v>1481.5003754401882</v>
      </c>
      <c r="H81" s="21">
        <f t="shared" si="15"/>
        <v>25237.852063802577</v>
      </c>
    </row>
    <row r="82" spans="1:15">
      <c r="A82" s="19"/>
      <c r="B82" s="20"/>
      <c r="C82" s="30" t="s">
        <v>107</v>
      </c>
      <c r="D82" s="21">
        <v>5.48</v>
      </c>
      <c r="E82" s="21">
        <v>5.48</v>
      </c>
      <c r="F82" s="21">
        <v>3.86</v>
      </c>
      <c r="G82" s="23" t="s">
        <v>106</v>
      </c>
      <c r="H82" s="21"/>
    </row>
    <row r="83" spans="1:15">
      <c r="A83" s="19"/>
      <c r="B83" s="20"/>
      <c r="C83" s="30" t="s">
        <v>108</v>
      </c>
      <c r="D83" s="63">
        <f>D81*D82</f>
        <v>12941.947349310738</v>
      </c>
      <c r="E83" s="63">
        <f>E81*E82</f>
        <v>17896.980130763171</v>
      </c>
      <c r="F83" s="63">
        <f>F81*F82</f>
        <v>69977.207284763994</v>
      </c>
      <c r="G83" s="63">
        <f>(G69+G73)*1.03*7.61+(G64+G65+G66+G67+G68)*1.03*10.14+G77*1.03*3.58</f>
        <v>8115.5239028148335</v>
      </c>
      <c r="H83" s="63">
        <f>G83+F83+E83+D83</f>
        <v>108931.65866765274</v>
      </c>
    </row>
    <row r="84" spans="1:15">
      <c r="A84" s="36" t="s">
        <v>64</v>
      </c>
      <c r="B84" s="37"/>
      <c r="C84" s="37"/>
      <c r="D84" s="38"/>
      <c r="E84" s="38"/>
      <c r="F84" s="38"/>
      <c r="G84" s="38"/>
      <c r="H84" s="38"/>
    </row>
    <row r="85" spans="1:15" ht="25.5">
      <c r="A85" s="18">
        <v>36</v>
      </c>
      <c r="B85" s="30" t="s">
        <v>65</v>
      </c>
      <c r="C85" s="30" t="s">
        <v>66</v>
      </c>
      <c r="D85" s="21">
        <f>D83*18/100</f>
        <v>2329.550522875933</v>
      </c>
      <c r="E85" s="21">
        <f t="shared" ref="E85:H85" si="16">E83*18/100</f>
        <v>3221.4564235373709</v>
      </c>
      <c r="F85" s="21">
        <f t="shared" si="16"/>
        <v>12595.89731125752</v>
      </c>
      <c r="G85" s="21">
        <f t="shared" si="16"/>
        <v>1460.79430250667</v>
      </c>
      <c r="H85" s="21">
        <f t="shared" si="16"/>
        <v>19607.698560177494</v>
      </c>
    </row>
    <row r="86" spans="1:15">
      <c r="A86" s="19"/>
      <c r="B86" s="20"/>
      <c r="C86" s="30" t="s">
        <v>67</v>
      </c>
      <c r="D86" s="22">
        <f>D83+D85</f>
        <v>15271.497872186672</v>
      </c>
      <c r="E86" s="22">
        <f>E83+E85</f>
        <v>21118.436554300541</v>
      </c>
      <c r="F86" s="22">
        <f>F83+F85</f>
        <v>82573.104596021512</v>
      </c>
      <c r="G86" s="22">
        <f>G83+G85</f>
        <v>9576.3182053215041</v>
      </c>
      <c r="H86" s="22">
        <f>H83+H85</f>
        <v>128539.35722783023</v>
      </c>
    </row>
    <row r="89" spans="1:15" ht="27.95" customHeight="1">
      <c r="A89" s="42" t="s">
        <v>112</v>
      </c>
      <c r="B89" s="50"/>
      <c r="C89" s="50"/>
      <c r="D89" s="50"/>
      <c r="E89" s="50"/>
      <c r="F89" s="50"/>
      <c r="G89" s="50"/>
      <c r="H89" s="50"/>
      <c r="I89" s="50"/>
      <c r="J89" s="50"/>
      <c r="K89" s="50"/>
      <c r="L89" s="50"/>
      <c r="M89" s="50"/>
      <c r="N89" s="50"/>
      <c r="O89" s="50"/>
    </row>
    <row r="90" spans="1:15">
      <c r="A90" s="43" t="s">
        <v>113</v>
      </c>
      <c r="B90" s="50"/>
      <c r="C90" s="50"/>
      <c r="D90" s="50"/>
      <c r="E90" s="50"/>
      <c r="F90" s="50"/>
      <c r="G90" s="50"/>
      <c r="H90" s="50"/>
      <c r="I90" s="50"/>
      <c r="J90" s="50"/>
      <c r="K90" s="50"/>
      <c r="L90" s="50"/>
      <c r="M90" s="50"/>
      <c r="N90" s="50"/>
      <c r="O90" s="50"/>
    </row>
    <row r="91" spans="1:15">
      <c r="A91" s="44"/>
      <c r="B91" s="51"/>
      <c r="C91" s="47"/>
      <c r="D91" s="47"/>
      <c r="E91" s="48"/>
      <c r="F91" s="48"/>
      <c r="G91" s="48"/>
      <c r="H91" s="48"/>
      <c r="I91" s="48"/>
      <c r="J91" s="48"/>
      <c r="K91" s="48"/>
      <c r="L91" s="48"/>
      <c r="M91" s="48"/>
      <c r="N91" s="48"/>
      <c r="O91" s="48"/>
    </row>
    <row r="92" spans="1:15">
      <c r="A92" s="42" t="s">
        <v>114</v>
      </c>
      <c r="B92" s="50"/>
      <c r="C92" s="50"/>
      <c r="D92" s="50"/>
      <c r="E92" s="50"/>
      <c r="F92" s="50"/>
      <c r="G92" s="50"/>
      <c r="H92" s="50"/>
      <c r="I92" s="50"/>
      <c r="J92" s="50"/>
      <c r="K92" s="50"/>
      <c r="L92" s="50"/>
      <c r="M92" s="50"/>
      <c r="N92" s="50"/>
      <c r="O92" s="50"/>
    </row>
    <row r="93" spans="1:15">
      <c r="A93" s="43" t="s">
        <v>113</v>
      </c>
      <c r="B93" s="50"/>
      <c r="C93" s="50"/>
      <c r="D93" s="50"/>
      <c r="E93" s="50"/>
      <c r="F93" s="50"/>
      <c r="G93" s="50"/>
      <c r="H93" s="50"/>
      <c r="I93" s="50"/>
      <c r="J93" s="50"/>
      <c r="K93" s="50"/>
      <c r="L93" s="50"/>
      <c r="M93" s="50"/>
      <c r="N93" s="50"/>
      <c r="O93" s="50"/>
    </row>
    <row r="94" spans="1:15">
      <c r="A94" s="44"/>
      <c r="B94" s="45"/>
      <c r="C94" s="46"/>
      <c r="D94" s="47"/>
      <c r="E94" s="48"/>
      <c r="F94" s="49"/>
      <c r="G94" s="49"/>
      <c r="H94" s="49"/>
      <c r="I94" s="49"/>
      <c r="J94" s="49"/>
      <c r="K94" s="49"/>
      <c r="L94" s="49"/>
      <c r="M94" s="49"/>
      <c r="N94" s="49"/>
      <c r="O94" s="49"/>
    </row>
    <row r="97" spans="1:8">
      <c r="A97" s="33"/>
      <c r="B97" s="34"/>
      <c r="C97" s="34"/>
      <c r="D97" s="35"/>
      <c r="E97" s="35"/>
      <c r="F97" s="35"/>
      <c r="G97" s="35"/>
      <c r="H97" s="35"/>
    </row>
    <row r="98" spans="1:8">
      <c r="A98" s="31"/>
      <c r="B98" s="32"/>
      <c r="C98" s="32"/>
      <c r="D98" s="32"/>
      <c r="E98" s="32"/>
      <c r="F98" s="32"/>
      <c r="G98" s="32"/>
      <c r="H98" s="32"/>
    </row>
    <row r="100" spans="1:8">
      <c r="A100" s="33"/>
      <c r="B100" s="32"/>
      <c r="C100" s="32"/>
      <c r="D100" s="32"/>
      <c r="E100" s="32"/>
      <c r="F100" s="32"/>
      <c r="G100" s="32"/>
      <c r="H100" s="32"/>
    </row>
  </sheetData>
  <mergeCells count="25">
    <mergeCell ref="A72:H72"/>
    <mergeCell ref="A21:A24"/>
    <mergeCell ref="B21:B24"/>
    <mergeCell ref="C21:C24"/>
    <mergeCell ref="D21:G21"/>
    <mergeCell ref="H21:H24"/>
    <mergeCell ref="D22:D24"/>
    <mergeCell ref="E22:E24"/>
    <mergeCell ref="F22:F24"/>
    <mergeCell ref="G22:G24"/>
    <mergeCell ref="A26:H26"/>
    <mergeCell ref="A31:H31"/>
    <mergeCell ref="A52:H52"/>
    <mergeCell ref="A58:H58"/>
    <mergeCell ref="A62:H62"/>
    <mergeCell ref="A97:H97"/>
    <mergeCell ref="A98:H98"/>
    <mergeCell ref="A100:H100"/>
    <mergeCell ref="A75:H75"/>
    <mergeCell ref="A79:H79"/>
    <mergeCell ref="A84:H84"/>
    <mergeCell ref="A89:O89"/>
    <mergeCell ref="A90:O90"/>
    <mergeCell ref="A92:O92"/>
    <mergeCell ref="A93:O93"/>
  </mergeCells>
  <pageMargins left="0.78740157480314965" right="0.39370078740157483" top="0.43307086614173229" bottom="0.47244094488188981" header="0.23622047244094491" footer="0.2362204724409449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ССР КПД</vt:lpstr>
      <vt:lpstr>'ССР КПД'!Заголовки_для_печати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milevskaya.lu</dc:creator>
  <cp:lastModifiedBy>milevskaya.lu</cp:lastModifiedBy>
  <cp:lastPrinted>2012-01-13T11:32:27Z</cp:lastPrinted>
  <dcterms:created xsi:type="dcterms:W3CDTF">2002-03-25T05:35:56Z</dcterms:created>
  <dcterms:modified xsi:type="dcterms:W3CDTF">2013-07-15T10:55:48Z</dcterms:modified>
</cp:coreProperties>
</file>